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showInkAnnotation="0" autoCompressPictures="0" defaultThemeVersion="124226"/>
  <bookViews>
    <workbookView xWindow="-180" yWindow="-60" windowWidth="15540" windowHeight="1276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Обоснование!$A$1:$AD$67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/>
</workbook>
</file>

<file path=xl/calcChain.xml><?xml version="1.0" encoding="utf-8"?>
<calcChain xmlns="http://schemas.openxmlformats.org/spreadsheetml/2006/main">
  <c r="F18" i="3"/>
  <c r="AB47" l="1"/>
  <c r="AD47" s="1"/>
  <c r="AA47"/>
  <c r="AB46"/>
  <c r="AD46" s="1"/>
  <c r="AA46"/>
  <c r="AB45"/>
  <c r="AD45" s="1"/>
  <c r="AA45"/>
  <c r="AB44"/>
  <c r="AC44" s="1"/>
  <c r="AA44"/>
  <c r="AB43"/>
  <c r="AD43" s="1"/>
  <c r="AA43"/>
  <c r="AB42"/>
  <c r="AD42" s="1"/>
  <c r="AA42"/>
  <c r="AB41"/>
  <c r="AC41" s="1"/>
  <c r="AA41"/>
  <c r="AB40"/>
  <c r="AD40" s="1"/>
  <c r="AA40"/>
  <c r="AB39"/>
  <c r="AC39" s="1"/>
  <c r="AA39"/>
  <c r="AD44" l="1"/>
  <c r="AC43"/>
  <c r="AC45"/>
  <c r="AD39"/>
  <c r="AC40"/>
  <c r="AD41"/>
  <c r="AC46"/>
  <c r="AC47"/>
  <c r="AC42"/>
  <c r="AB38"/>
  <c r="AC38" s="1"/>
  <c r="AA38"/>
  <c r="AB37"/>
  <c r="AD37" s="1"/>
  <c r="AA37"/>
  <c r="AB36"/>
  <c r="AD36" s="1"/>
  <c r="AA36"/>
  <c r="AB35"/>
  <c r="AC35" s="1"/>
  <c r="AA35"/>
  <c r="AB34"/>
  <c r="AD34" s="1"/>
  <c r="AA34"/>
  <c r="AB33"/>
  <c r="AC33" s="1"/>
  <c r="AA33"/>
  <c r="AB32"/>
  <c r="AD32" s="1"/>
  <c r="AA32"/>
  <c r="AB31"/>
  <c r="AD31" s="1"/>
  <c r="AA31"/>
  <c r="AB30"/>
  <c r="AC30" s="1"/>
  <c r="AA30"/>
  <c r="AB29"/>
  <c r="AC29" s="1"/>
  <c r="AA29"/>
  <c r="AB28"/>
  <c r="AD28" s="1"/>
  <c r="AA28"/>
  <c r="AB27"/>
  <c r="AD27" s="1"/>
  <c r="AA27"/>
  <c r="AB26"/>
  <c r="AC26" s="1"/>
  <c r="AA26"/>
  <c r="AB25"/>
  <c r="AC25" s="1"/>
  <c r="AA25"/>
  <c r="AB24"/>
  <c r="AD24" s="1"/>
  <c r="AA24"/>
  <c r="AB23"/>
  <c r="AC23" s="1"/>
  <c r="AA23"/>
  <c r="AB22"/>
  <c r="AD22" s="1"/>
  <c r="AA22"/>
  <c r="AB21"/>
  <c r="AD21" s="1"/>
  <c r="AA21"/>
  <c r="AB20"/>
  <c r="AD20" s="1"/>
  <c r="AA20"/>
  <c r="AB19"/>
  <c r="AC19" s="1"/>
  <c r="AA19"/>
  <c r="AC31" l="1"/>
  <c r="AD35"/>
  <c r="AC37"/>
  <c r="AD25"/>
  <c r="AC20"/>
  <c r="AD26"/>
  <c r="AD23"/>
  <c r="AD29"/>
  <c r="AD19"/>
  <c r="AD38"/>
  <c r="AC27"/>
  <c r="AD33"/>
  <c r="AC24"/>
  <c r="AC36"/>
  <c r="AD30"/>
  <c r="AC32"/>
  <c r="AC21"/>
  <c r="AC22"/>
  <c r="AC28"/>
  <c r="AC34"/>
  <c r="AC48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<sst xmlns="http://schemas.openxmlformats.org/spreadsheetml/2006/main" count="112" uniqueCount="109">
  <si>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</si>
  <si>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</si>
  <si>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</si>
  <si>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</si>
  <si>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</si>
  <si>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</si>
  <si>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</si>
  <si>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</si>
  <si>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</si>
  <si>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</si>
  <si>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</si>
  <si>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</si>
  <si>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</si>
  <si>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</si>
  <si>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</si>
  <si>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</si>
  <si>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</si>
  <si>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</si>
  <si>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</si>
  <si>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</si>
  <si>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</si>
  <si>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</si>
  <si>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</si>
  <si>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</si>
  <si>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</si>
  <si>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</si>
  <si>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</si>
  <si>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</si>
  <si>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</si>
  <si>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</si>
  <si>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</si>
  <si>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</si>
  <si>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</si>
  <si>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</si>
  <si>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</si>
  <si>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</si>
  <si>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</si>
  <si>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</si>
  <si>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</si>
  <si>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</si>
  <si>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</si>
  <si>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</si>
  <si>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</si>
  <si>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</si>
  <si>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</si>
  <si>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</si>
  <si>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</si>
  <si>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</si>
  <si>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</si>
  <si>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</si>
  <si>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</si>
  <si>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</si>
  <si>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</si>
  <si>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</si>
  <si>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</si>
  <si>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</si>
  <si>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</si>
  <si>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</si>
  <si>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</si>
  <si>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</si>
  <si>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</si>
  <si>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</si>
  <si>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</si>
  <si>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Начальник УМТС</t>
  </si>
  <si>
    <t>Аблякимов Р.Э,</t>
  </si>
  <si>
    <t>услуга</t>
  </si>
  <si>
    <t>Главный метролог</t>
  </si>
  <si>
    <t>Яковлев И.Е.</t>
  </si>
  <si>
    <t>Транспортные расходы Исполнителя по приемке и сдаче оборудоваия</t>
  </si>
  <si>
    <t>г. Самара, обьекты Заказчика (получение и сдача оборудования) и производственная база Исполнителя (выполнеие работ)</t>
  </si>
  <si>
    <t>Поверка. Переносной Газоанализатор "Ока-92МТ" О2-Н2S-CН4</t>
  </si>
  <si>
    <t xml:space="preserve">Поверка. Переносной Газоанализатор "Хоббит-Т О2-CН4-Н2S-СО2 </t>
  </si>
  <si>
    <t xml:space="preserve">Поверка. Переносной Газоанализатор "Ока-92МТ" О2-CН4-Н2S-СО2 </t>
  </si>
  <si>
    <t>Поверка. Переносной Газоанализатор ФП-34 Фармек О2-CН4-Н2S-СО-CO2</t>
  </si>
  <si>
    <t>Поверка. Переносной Газоанализатор "Ока-92МТ" О2-CО-Н2S-СН4</t>
  </si>
  <si>
    <t>Поверка. Переносной Газоанализатор "Ока-92МТ" О2-СН4-СО2</t>
  </si>
  <si>
    <t>Поверка. Переносной Газоанализатор "Ока-92МТ" О2-CН4-Н2S-СО-CO2</t>
  </si>
  <si>
    <t>Поверка. Переносной Газоанализатор "Хоббит-Т-Cl2"</t>
  </si>
  <si>
    <t>Поверка. Переносной Газоанализатор ''Ока''-92МТ CI"</t>
  </si>
  <si>
    <t>Поверка. Стационарный Газоанализатор "Хоббит-Т-2Cl2"</t>
  </si>
  <si>
    <t>Поверка. Стационарный Газоанализатор "Хоббит-Т-8Cl2"</t>
  </si>
  <si>
    <t>Поверка. Стационарный Газоанализатор "Хоббит-Т-4Cl2"</t>
  </si>
  <si>
    <t>Поверка. Стационарный Газоанализатор "Хоббит-Т-Cl2"</t>
  </si>
  <si>
    <t>Поверка. Стационарный Газоанализатор"Хоббит-Т" О2-CН4-Н2S-СО-NH3</t>
  </si>
  <si>
    <t>Поверка.  Газоанализатор ''Seitron" CO</t>
  </si>
  <si>
    <t>Поверка.  Газоанализатор ''Seitron" CH4</t>
  </si>
  <si>
    <t>Поверка.  Сигнализатор СОУ-1 CO</t>
  </si>
  <si>
    <t>Поверка.  Сигнализатор Segugio RGD CH4</t>
  </si>
  <si>
    <t>Поверка.  Сигнализатор Domino CO</t>
  </si>
  <si>
    <t>Поверка.  Сигнализатор Domino CH4</t>
  </si>
  <si>
    <t>Ежемесячное ТО. Переносной Газоанализатор "Ока-92МТ" О2-Н2S-CН4</t>
  </si>
  <si>
    <t xml:space="preserve">Ежемесячное ТО. Переносной Газоанализатор "Хоббит-Т О2-CН4-Н2S-СО2 </t>
  </si>
  <si>
    <t xml:space="preserve">Ежемесячное ТО. Переносной Газоанализатор "Ока-92МТ" О2-CН4-Н2S-СО2 </t>
  </si>
  <si>
    <t>Ежемесячное ТО. Переносной Газоанализатор ФП-34 Фармек О2-CН4-Н2S-СО-CO2</t>
  </si>
  <si>
    <t>Ежемесячное ТО. Переносной Газоанализатор "Ока-92МТ" О2-CО-Н2S-СН4</t>
  </si>
  <si>
    <t>Ежемесячное ТО. Переносной Газоанализатор "Ока-92МТ" О2-СН4-СО2</t>
  </si>
  <si>
    <t>Ежемесячное ТО. Переносной Газоанализатор "Ока-92МТ" О2-CН4-Н2S-СО-CO2</t>
  </si>
  <si>
    <t xml:space="preserve">
Индекс роста цен для пересчета цен _____г. к уровню цен _____г.</t>
  </si>
  <si>
    <t xml:space="preserve"> Текущие рыночные предложения (руб/ед. изм.), без НДС (допускается не заполнять по нецентрализованным закупкам при наличии цены предыдущего года)</t>
  </si>
  <si>
    <r>
      <t xml:space="preserve">НМЦ: 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</si>
  <si>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Услуги по поверке и техническому обслуживанию газоанализаторов, сигнализаторов хлора, сигнализаторов загазованности на 2023 год.</t>
  </si>
  <si>
    <t>Услуги по поверке и техническому обслуживанию газоанализаторов, сигнализаторов хлора, сигнализаторов загазованности на 2023 год, согласно технического задания
Втом числе:</t>
  </si>
  <si>
    <t>13.01.2022г</t>
  </si>
  <si>
    <t>Ежемесячное ТО. Переносной Газоанализатор "Хоббит-Т-Cl2"</t>
  </si>
  <si>
    <t>Ежемесячное ТО. Переносной Газоанализатор "Ока-92МТ Cl2"</t>
  </si>
  <si>
    <t>Источник № 1 "Цены текущих договоров 2022 года"</t>
  </si>
  <si>
    <t>Поставщик 1</t>
  </si>
  <si>
    <t>Поставщик 2</t>
  </si>
  <si>
    <t>Поставщик 3</t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</si>
</sst>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20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1"/>
      <color theme="1"/>
      <name val="Calibri"/>
      <family val="2"/>
      <scheme val="minor"/>
    </font>
    <font>
      <b/>
      <sz val="10"/>
      <name val="Arial"/>
      <family val="2"/>
      <charset val="204"/>
    </font>
    <font>
      <sz val="10"/>
      <name val="Arial Cyr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8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7" fillId="0" borderId="0"/>
    <xf numFmtId="0" fontId="19" fillId="0" borderId="0"/>
  </cellStyleXfs>
  <cellXfs count="75">
    <xf numFmtId="0" fontId="0" fillId="0" borderId="0" xfId="0"/>
    <xf numFmtId="0" fontId="8" fillId="0" borderId="0" xfId="0" applyFont="1" applyFill="1"/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8" fillId="0" borderId="0" xfId="0" applyFont="1" applyFill="1" applyAlignment="1">
      <alignment horizont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center" vertical="center" wrapText="1"/>
    </xf>
    <xf numFmtId="4" fontId="6" fillId="0" borderId="1" xfId="0" applyNumberFormat="1" applyFont="1" applyFill="1" applyBorder="1" applyAlignment="1">
      <alignment horizontal="center" vertical="center" wrapText="1"/>
    </xf>
    <xf numFmtId="166" fontId="6" fillId="0" borderId="1" xfId="32" applyNumberFormat="1" applyFont="1" applyFill="1" applyBorder="1" applyAlignment="1">
      <alignment horizontal="center" vertical="center" wrapText="1"/>
    </xf>
    <xf numFmtId="166" fontId="8" fillId="0" borderId="1" xfId="32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left" vertical="center"/>
    </xf>
    <xf numFmtId="0" fontId="8" fillId="0" borderId="0" xfId="0" applyFont="1" applyFill="1" applyAlignment="1">
      <alignment horizontal="right"/>
    </xf>
    <xf numFmtId="0" fontId="10" fillId="0" borderId="2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10" fillId="0" borderId="4" xfId="0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167" fontId="10" fillId="0" borderId="2" xfId="0" applyNumberFormat="1" applyFont="1" applyFill="1" applyBorder="1" applyAlignment="1">
      <alignment horizontal="center" vertical="center" wrapText="1"/>
    </xf>
    <xf numFmtId="0" fontId="10" fillId="0" borderId="10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 vertical="center"/>
    </xf>
    <xf numFmtId="0" fontId="10" fillId="0" borderId="2" xfId="0" applyFont="1" applyFill="1" applyBorder="1" applyAlignment="1">
      <alignment horizontal="left" vertical="center" wrapText="1"/>
    </xf>
    <xf numFmtId="165" fontId="10" fillId="0" borderId="2" xfId="0" applyNumberFormat="1" applyFont="1" applyFill="1" applyBorder="1" applyAlignment="1">
      <alignment horizontal="center" vertical="center" wrapText="1"/>
    </xf>
    <xf numFmtId="4" fontId="18" fillId="0" borderId="2" xfId="0" applyNumberFormat="1" applyFont="1" applyFill="1" applyBorder="1" applyAlignment="1">
      <alignment horizontal="center" vertical="center" wrapText="1"/>
    </xf>
    <xf numFmtId="3" fontId="10" fillId="0" borderId="2" xfId="0" applyNumberFormat="1" applyFont="1" applyFill="1" applyBorder="1" applyAlignment="1">
      <alignment horizontal="center" vertical="center" wrapText="1"/>
    </xf>
    <xf numFmtId="0" fontId="8" fillId="0" borderId="11" xfId="0" applyFont="1" applyFill="1" applyBorder="1" applyAlignment="1">
      <alignment horizontal="left" wrapText="1"/>
    </xf>
    <xf numFmtId="0" fontId="0" fillId="0" borderId="1" xfId="0" applyFill="1" applyBorder="1" applyAlignment="1">
      <alignment horizontal="center"/>
    </xf>
    <xf numFmtId="4" fontId="8" fillId="0" borderId="12" xfId="36" applyNumberFormat="1" applyFont="1" applyFill="1" applyBorder="1" applyAlignment="1">
      <alignment horizontal="right" wrapText="1"/>
    </xf>
    <xf numFmtId="4" fontId="8" fillId="0" borderId="12" xfId="0" applyNumberFormat="1" applyFont="1" applyFill="1" applyBorder="1" applyAlignment="1">
      <alignment horizontal="right"/>
    </xf>
    <xf numFmtId="0" fontId="6" fillId="0" borderId="12" xfId="0" applyFont="1" applyFill="1" applyBorder="1" applyAlignment="1">
      <alignment horizontal="center" vertical="center"/>
    </xf>
    <xf numFmtId="0" fontId="9" fillId="0" borderId="12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0" fontId="0" fillId="0" borderId="12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left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12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</cellXfs>
  <cellStyles count="38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бычный 6" xfId="36"/>
    <cellStyle name="Обычный 7" xfId="37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 refreshError="1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 refreshError="1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65"/>
  <sheetViews>
    <sheetView tabSelected="1" view="pageBreakPreview" zoomScale="80" zoomScaleNormal="70" zoomScaleSheetLayoutView="80" zoomScalePageLayoutView="120" workbookViewId="0">
      <pane xSplit="3" ySplit="17" topLeftCell="K45" activePane="bottomRight" state="frozen"/>
      <selection pane="topRight" activeCell="D1" sqref="D1"/>
      <selection pane="bottomLeft" activeCell="A18" sqref="A18"/>
      <selection pane="bottomRight" activeCell="E57" sqref="E57"/>
    </sheetView>
  </sheetViews>
  <sheetFormatPr defaultColWidth="8.85546875" defaultRowHeight="12.75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7" width="10.85546875" style="1" customWidth="1"/>
    <col min="8" max="8" width="11.7109375" style="1" customWidth="1"/>
    <col min="9" max="9" width="14.7109375" style="1" customWidth="1"/>
    <col min="10" max="10" width="14.42578125" style="1" customWidth="1"/>
    <col min="11" max="11" width="27.5703125" style="1" customWidth="1"/>
    <col min="12" max="26" width="12.7109375" style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>
      <c r="L1" s="1">
        <v>1.2</v>
      </c>
      <c r="V1" s="26"/>
      <c r="AA1" s="1" t="s">
        <v>59</v>
      </c>
    </row>
    <row r="2" spans="1:30">
      <c r="V2" s="26"/>
      <c r="AA2" s="1" t="s">
        <v>60</v>
      </c>
    </row>
    <row r="3" spans="1:30">
      <c r="V3" s="26"/>
      <c r="AA3" s="1" t="s">
        <v>61</v>
      </c>
    </row>
    <row r="4" spans="1:30" ht="16.5" customHeight="1"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</row>
    <row r="5" spans="1:30" ht="15.75" customHeight="1">
      <c r="C5" s="36" t="s">
        <v>3</v>
      </c>
      <c r="D5" s="36"/>
      <c r="E5" s="36"/>
      <c r="F5" s="36"/>
      <c r="G5" s="36"/>
      <c r="H5" s="36"/>
      <c r="I5" s="36"/>
      <c r="J5" s="36"/>
      <c r="K5" s="36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7"/>
      <c r="X5" s="37"/>
      <c r="Y5" s="37"/>
      <c r="Z5" s="37"/>
      <c r="AA5" s="37"/>
    </row>
    <row r="6" spans="1:30" s="38" customFormat="1" ht="19.5" customHeight="1">
      <c r="C6" s="39" t="s">
        <v>11</v>
      </c>
      <c r="D6" s="65" t="s">
        <v>62</v>
      </c>
      <c r="E6" s="66"/>
      <c r="F6" s="66"/>
      <c r="G6" s="66"/>
      <c r="H6" s="66"/>
      <c r="I6" s="66"/>
      <c r="J6" s="66"/>
      <c r="K6" s="66"/>
      <c r="L6" s="66"/>
      <c r="M6" s="66"/>
      <c r="N6" s="66"/>
      <c r="O6" s="66"/>
      <c r="P6" s="66"/>
      <c r="Q6" s="66"/>
      <c r="R6" s="66"/>
      <c r="S6" s="66"/>
      <c r="T6" s="66"/>
      <c r="U6" s="66"/>
      <c r="V6" s="66"/>
      <c r="W6" s="66"/>
      <c r="X6" s="66"/>
      <c r="Y6" s="66"/>
      <c r="Z6" s="66"/>
      <c r="AA6" s="66"/>
      <c r="AB6" s="66"/>
      <c r="AC6" s="67"/>
    </row>
    <row r="7" spans="1:30" s="38" customFormat="1" ht="19.5" customHeight="1">
      <c r="C7" s="39" t="s">
        <v>28</v>
      </c>
      <c r="D7" s="65"/>
      <c r="E7" s="66"/>
      <c r="F7" s="66"/>
      <c r="G7" s="66"/>
      <c r="H7" s="66"/>
      <c r="I7" s="66"/>
      <c r="J7" s="66"/>
      <c r="K7" s="66"/>
      <c r="L7" s="66"/>
      <c r="M7" s="66"/>
      <c r="N7" s="66"/>
      <c r="O7" s="66"/>
      <c r="P7" s="66"/>
      <c r="Q7" s="66"/>
      <c r="R7" s="66"/>
      <c r="S7" s="66"/>
      <c r="T7" s="66"/>
      <c r="U7" s="66"/>
      <c r="V7" s="66"/>
      <c r="W7" s="66"/>
      <c r="X7" s="66"/>
      <c r="Y7" s="66"/>
      <c r="Z7" s="66"/>
      <c r="AA7" s="66"/>
      <c r="AB7" s="66"/>
      <c r="AC7" s="67"/>
    </row>
    <row r="8" spans="1:30" s="38" customFormat="1" ht="19.5" customHeight="1">
      <c r="C8" s="39" t="s">
        <v>22</v>
      </c>
      <c r="D8" s="65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  <c r="Q8" s="66"/>
      <c r="R8" s="66"/>
      <c r="S8" s="66"/>
      <c r="T8" s="66"/>
      <c r="U8" s="66"/>
      <c r="V8" s="66"/>
      <c r="W8" s="66"/>
      <c r="X8" s="66"/>
      <c r="Y8" s="66"/>
      <c r="Z8" s="66"/>
      <c r="AA8" s="66"/>
      <c r="AB8" s="66"/>
      <c r="AC8" s="67"/>
    </row>
    <row r="9" spans="1:30" s="38" customFormat="1" ht="19.5" customHeight="1">
      <c r="C9" s="39" t="s">
        <v>21</v>
      </c>
      <c r="D9" s="65"/>
      <c r="E9" s="66"/>
      <c r="F9" s="66"/>
      <c r="G9" s="66"/>
      <c r="H9" s="66"/>
      <c r="I9" s="66"/>
      <c r="J9" s="66"/>
      <c r="K9" s="66"/>
      <c r="L9" s="66"/>
      <c r="M9" s="66"/>
      <c r="N9" s="66"/>
      <c r="O9" s="66"/>
      <c r="P9" s="66"/>
      <c r="Q9" s="66"/>
      <c r="R9" s="66"/>
      <c r="S9" s="66"/>
      <c r="T9" s="66"/>
      <c r="U9" s="66"/>
      <c r="V9" s="66"/>
      <c r="W9" s="66"/>
      <c r="X9" s="66"/>
      <c r="Y9" s="66"/>
      <c r="Z9" s="66"/>
      <c r="AA9" s="66"/>
      <c r="AB9" s="66"/>
      <c r="AC9" s="67"/>
    </row>
    <row r="10" spans="1:30" s="38" customFormat="1" ht="19.5" customHeight="1">
      <c r="C10" s="39" t="s">
        <v>9</v>
      </c>
      <c r="D10" s="65" t="s">
        <v>100</v>
      </c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/>
      <c r="S10" s="66"/>
      <c r="T10" s="66"/>
      <c r="U10" s="66"/>
      <c r="V10" s="66"/>
      <c r="W10" s="66"/>
      <c r="X10" s="66"/>
      <c r="Y10" s="66"/>
      <c r="Z10" s="66"/>
      <c r="AA10" s="66"/>
      <c r="AB10" s="66"/>
      <c r="AC10" s="67"/>
    </row>
    <row r="11" spans="1:30" s="38" customFormat="1" ht="27" customHeight="1">
      <c r="C11" s="39" t="s">
        <v>10</v>
      </c>
      <c r="D11" s="65" t="s">
        <v>69</v>
      </c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/>
      <c r="S11" s="66"/>
      <c r="T11" s="66"/>
      <c r="U11" s="66"/>
      <c r="V11" s="66"/>
      <c r="W11" s="66"/>
      <c r="X11" s="66"/>
      <c r="Y11" s="66"/>
      <c r="Z11" s="66"/>
      <c r="AA11" s="66"/>
      <c r="AB11" s="66"/>
      <c r="AC11" s="67"/>
    </row>
    <row r="12" spans="1:30" s="38" customFormat="1" ht="45.75" customHeight="1">
      <c r="C12" s="39" t="s">
        <v>20</v>
      </c>
      <c r="D12" s="65" t="s">
        <v>68</v>
      </c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/>
      <c r="S12" s="66"/>
      <c r="T12" s="66"/>
      <c r="U12" s="66"/>
      <c r="V12" s="66"/>
      <c r="W12" s="66"/>
      <c r="X12" s="66"/>
      <c r="Y12" s="66"/>
      <c r="Z12" s="66"/>
      <c r="AA12" s="66"/>
      <c r="AB12" s="66"/>
      <c r="AC12" s="67"/>
    </row>
    <row r="13" spans="1:30" ht="16.5" customHeight="1"/>
    <row r="14" spans="1:30" ht="25.5" customHeight="1">
      <c r="A14" s="61" t="s">
        <v>6</v>
      </c>
      <c r="B14" s="68" t="s">
        <v>26</v>
      </c>
      <c r="C14" s="61" t="s">
        <v>1</v>
      </c>
      <c r="D14" s="68" t="s">
        <v>4</v>
      </c>
      <c r="E14" s="68" t="s">
        <v>54</v>
      </c>
      <c r="F14" s="61" t="s">
        <v>105</v>
      </c>
      <c r="G14" s="61"/>
      <c r="H14" s="61"/>
      <c r="I14" s="61"/>
      <c r="J14" s="68" t="s">
        <v>97</v>
      </c>
      <c r="K14" s="68" t="s">
        <v>56</v>
      </c>
      <c r="L14" s="56" t="s">
        <v>98</v>
      </c>
      <c r="M14" s="57"/>
      <c r="N14" s="57"/>
      <c r="O14" s="57"/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68" t="s">
        <v>57</v>
      </c>
      <c r="AB14" s="68" t="s">
        <v>99</v>
      </c>
      <c r="AC14" s="68" t="s">
        <v>29</v>
      </c>
      <c r="AD14" s="58" t="s">
        <v>51</v>
      </c>
    </row>
    <row r="15" spans="1:30" ht="28.5" customHeight="1">
      <c r="A15" s="61"/>
      <c r="B15" s="69"/>
      <c r="C15" s="61"/>
      <c r="D15" s="69"/>
      <c r="E15" s="69"/>
      <c r="F15" s="61" t="s">
        <v>19</v>
      </c>
      <c r="G15" s="61" t="s">
        <v>12</v>
      </c>
      <c r="H15" s="61" t="s">
        <v>13</v>
      </c>
      <c r="I15" s="61" t="s">
        <v>27</v>
      </c>
      <c r="J15" s="69"/>
      <c r="K15" s="69"/>
      <c r="L15" s="56" t="s">
        <v>52</v>
      </c>
      <c r="M15" s="57"/>
      <c r="N15" s="57"/>
      <c r="O15" s="57"/>
      <c r="P15" s="57"/>
      <c r="Q15" s="56" t="s">
        <v>55</v>
      </c>
      <c r="R15" s="57"/>
      <c r="S15" s="57"/>
      <c r="T15" s="57"/>
      <c r="U15" s="57"/>
      <c r="V15" s="61" t="s">
        <v>53</v>
      </c>
      <c r="W15" s="61"/>
      <c r="X15" s="61"/>
      <c r="Y15" s="61"/>
      <c r="Z15" s="61"/>
      <c r="AA15" s="69"/>
      <c r="AB15" s="69"/>
      <c r="AC15" s="69"/>
      <c r="AD15" s="59"/>
    </row>
    <row r="16" spans="1:30" ht="72.75" customHeight="1">
      <c r="A16" s="61"/>
      <c r="B16" s="70"/>
      <c r="C16" s="61"/>
      <c r="D16" s="70"/>
      <c r="E16" s="70"/>
      <c r="F16" s="61"/>
      <c r="G16" s="61"/>
      <c r="H16" s="61"/>
      <c r="I16" s="61"/>
      <c r="J16" s="70"/>
      <c r="K16" s="70"/>
      <c r="L16" s="35" t="s">
        <v>106</v>
      </c>
      <c r="M16" s="35" t="s">
        <v>107</v>
      </c>
      <c r="N16" s="35" t="s">
        <v>108</v>
      </c>
      <c r="O16" s="35" t="s">
        <v>30</v>
      </c>
      <c r="P16" s="35" t="s">
        <v>31</v>
      </c>
      <c r="Q16" s="29" t="s">
        <v>14</v>
      </c>
      <c r="R16" s="29" t="s">
        <v>15</v>
      </c>
      <c r="S16" s="29" t="s">
        <v>23</v>
      </c>
      <c r="T16" s="29" t="s">
        <v>32</v>
      </c>
      <c r="U16" s="29" t="s">
        <v>33</v>
      </c>
      <c r="V16" s="29" t="s">
        <v>16</v>
      </c>
      <c r="W16" s="29" t="s">
        <v>17</v>
      </c>
      <c r="X16" s="29" t="s">
        <v>18</v>
      </c>
      <c r="Y16" s="29" t="s">
        <v>34</v>
      </c>
      <c r="Z16" s="29" t="s">
        <v>35</v>
      </c>
      <c r="AA16" s="70"/>
      <c r="AB16" s="70"/>
      <c r="AC16" s="70"/>
      <c r="AD16" s="60"/>
    </row>
    <row r="17" spans="1:30" s="42" customFormat="1" ht="15.75" customHeight="1">
      <c r="A17" s="29">
        <v>1</v>
      </c>
      <c r="B17" s="41">
        <v>2</v>
      </c>
      <c r="C17" s="28">
        <v>3</v>
      </c>
      <c r="D17" s="41">
        <v>4</v>
      </c>
      <c r="E17" s="41">
        <v>5</v>
      </c>
      <c r="F17" s="41">
        <v>6</v>
      </c>
      <c r="G17" s="41">
        <v>7</v>
      </c>
      <c r="H17" s="41">
        <v>8</v>
      </c>
      <c r="I17" s="41">
        <v>9</v>
      </c>
      <c r="J17" s="41">
        <v>10</v>
      </c>
      <c r="K17" s="41">
        <v>11</v>
      </c>
      <c r="L17" s="29" t="s">
        <v>36</v>
      </c>
      <c r="M17" s="29" t="s">
        <v>37</v>
      </c>
      <c r="N17" s="29" t="s">
        <v>38</v>
      </c>
      <c r="O17" s="29" t="s">
        <v>39</v>
      </c>
      <c r="P17" s="29" t="s">
        <v>40</v>
      </c>
      <c r="Q17" s="29" t="s">
        <v>41</v>
      </c>
      <c r="R17" s="29" t="s">
        <v>42</v>
      </c>
      <c r="S17" s="29" t="s">
        <v>43</v>
      </c>
      <c r="T17" s="29" t="s">
        <v>44</v>
      </c>
      <c r="U17" s="29" t="s">
        <v>45</v>
      </c>
      <c r="V17" s="29" t="s">
        <v>46</v>
      </c>
      <c r="W17" s="29" t="s">
        <v>47</v>
      </c>
      <c r="X17" s="29" t="s">
        <v>48</v>
      </c>
      <c r="Y17" s="29" t="s">
        <v>49</v>
      </c>
      <c r="Z17" s="29" t="s">
        <v>50</v>
      </c>
      <c r="AA17" s="31">
        <v>13</v>
      </c>
      <c r="AB17" s="31">
        <v>14</v>
      </c>
      <c r="AC17" s="31">
        <v>15</v>
      </c>
      <c r="AD17" s="31">
        <v>16</v>
      </c>
    </row>
    <row r="18" spans="1:30" ht="84.75" customHeight="1">
      <c r="A18" s="2">
        <v>1</v>
      </c>
      <c r="B18" s="3"/>
      <c r="C18" s="43" t="s">
        <v>101</v>
      </c>
      <c r="D18" s="44" t="s">
        <v>65</v>
      </c>
      <c r="E18" s="4"/>
      <c r="F18" s="45">
        <f>989875.2/1.2</f>
        <v>824896</v>
      </c>
      <c r="G18" s="46">
        <v>7</v>
      </c>
      <c r="H18" s="40" t="s">
        <v>102</v>
      </c>
      <c r="I18" s="40"/>
      <c r="J18" s="7"/>
      <c r="K18" s="4"/>
      <c r="L18" s="24"/>
      <c r="M18" s="24"/>
      <c r="N18" s="24"/>
      <c r="O18" s="24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6"/>
      <c r="AB18" s="8"/>
      <c r="AC18" s="8"/>
      <c r="AD18" s="20"/>
    </row>
    <row r="19" spans="1:30" ht="25.5">
      <c r="A19" s="2">
        <v>2</v>
      </c>
      <c r="B19" s="2"/>
      <c r="C19" s="47" t="s">
        <v>70</v>
      </c>
      <c r="D19" s="7"/>
      <c r="E19" s="48">
        <v>18</v>
      </c>
      <c r="F19" s="23"/>
      <c r="G19" s="4"/>
      <c r="H19" s="5"/>
      <c r="I19" s="5"/>
      <c r="J19" s="21"/>
      <c r="K19" s="22"/>
      <c r="L19" s="49">
        <v>3916.666666666667</v>
      </c>
      <c r="M19" s="49">
        <v>3850</v>
      </c>
      <c r="N19" s="50">
        <v>3750</v>
      </c>
      <c r="O19" s="24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6">
        <f t="shared" ref="AA19:AA38" si="0">COUNTIF(K19:Z19,"&gt;0")</f>
        <v>3</v>
      </c>
      <c r="AB19" s="8">
        <f t="shared" ref="AB19:AB38" si="1">CEILING(SUM(K19:Z19)/COUNTIF(K19:Z19,"&gt;0"),0.01)</f>
        <v>3838.89</v>
      </c>
      <c r="AC19" s="8">
        <f t="shared" ref="AC19:AC38" si="2">AB19*E19</f>
        <v>69100.02</v>
      </c>
      <c r="AD19" s="20">
        <f t="shared" ref="AD19:AD38" si="3">STDEV(K19:Z19)/AB19*100</f>
        <v>2.1851902315712497</v>
      </c>
    </row>
    <row r="20" spans="1:30" ht="25.5">
      <c r="A20" s="2">
        <v>3</v>
      </c>
      <c r="B20" s="2"/>
      <c r="C20" s="47" t="s">
        <v>71</v>
      </c>
      <c r="D20" s="7"/>
      <c r="E20" s="48">
        <v>3</v>
      </c>
      <c r="F20" s="23"/>
      <c r="G20" s="4"/>
      <c r="H20" s="5"/>
      <c r="I20" s="5"/>
      <c r="J20" s="21"/>
      <c r="K20" s="22"/>
      <c r="L20" s="49">
        <v>5250</v>
      </c>
      <c r="M20" s="50">
        <v>5150</v>
      </c>
      <c r="N20" s="50">
        <v>5000</v>
      </c>
      <c r="O20" s="24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6">
        <f t="shared" si="0"/>
        <v>3</v>
      </c>
      <c r="AB20" s="8">
        <f t="shared" si="1"/>
        <v>5133.34</v>
      </c>
      <c r="AC20" s="8">
        <f t="shared" si="2"/>
        <v>15400.02</v>
      </c>
      <c r="AD20" s="20">
        <f t="shared" si="3"/>
        <v>2.4512417630858083</v>
      </c>
    </row>
    <row r="21" spans="1:30" ht="25.5">
      <c r="A21" s="2">
        <v>4</v>
      </c>
      <c r="B21" s="2"/>
      <c r="C21" s="47" t="s">
        <v>72</v>
      </c>
      <c r="D21" s="7"/>
      <c r="E21" s="48">
        <v>6</v>
      </c>
      <c r="F21" s="23"/>
      <c r="G21" s="4"/>
      <c r="H21" s="5"/>
      <c r="I21" s="5"/>
      <c r="J21" s="21"/>
      <c r="K21" s="22"/>
      <c r="L21" s="49">
        <v>5250</v>
      </c>
      <c r="M21" s="50">
        <v>5150</v>
      </c>
      <c r="N21" s="50">
        <v>5000</v>
      </c>
      <c r="O21" s="24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6">
        <f t="shared" si="0"/>
        <v>3</v>
      </c>
      <c r="AB21" s="8">
        <f t="shared" si="1"/>
        <v>5133.34</v>
      </c>
      <c r="AC21" s="8">
        <f t="shared" si="2"/>
        <v>30800.04</v>
      </c>
      <c r="AD21" s="20">
        <f t="shared" si="3"/>
        <v>2.4512417630858083</v>
      </c>
    </row>
    <row r="22" spans="1:30" ht="25.5">
      <c r="A22" s="2">
        <v>5</v>
      </c>
      <c r="B22" s="2"/>
      <c r="C22" s="47" t="s">
        <v>73</v>
      </c>
      <c r="D22" s="7"/>
      <c r="E22" s="48">
        <v>82</v>
      </c>
      <c r="F22" s="23"/>
      <c r="G22" s="4"/>
      <c r="H22" s="5"/>
      <c r="I22" s="5"/>
      <c r="J22" s="21"/>
      <c r="K22" s="22"/>
      <c r="L22" s="49">
        <v>6558.3333333333339</v>
      </c>
      <c r="M22" s="50">
        <v>6437.5</v>
      </c>
      <c r="N22" s="50">
        <v>6250</v>
      </c>
      <c r="O22" s="24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6">
        <f t="shared" si="0"/>
        <v>3</v>
      </c>
      <c r="AB22" s="8">
        <f t="shared" si="1"/>
        <v>6415.28</v>
      </c>
      <c r="AC22" s="8">
        <f t="shared" si="2"/>
        <v>526052.96</v>
      </c>
      <c r="AD22" s="20">
        <f t="shared" si="3"/>
        <v>2.4217684084459696</v>
      </c>
    </row>
    <row r="23" spans="1:30" ht="25.5">
      <c r="A23" s="2">
        <v>6</v>
      </c>
      <c r="B23" s="2"/>
      <c r="C23" s="47" t="s">
        <v>74</v>
      </c>
      <c r="D23" s="7"/>
      <c r="E23" s="48">
        <v>16</v>
      </c>
      <c r="F23" s="23"/>
      <c r="G23" s="4"/>
      <c r="H23" s="5"/>
      <c r="I23" s="5"/>
      <c r="J23" s="21"/>
      <c r="K23" s="22"/>
      <c r="L23" s="49">
        <v>5250</v>
      </c>
      <c r="M23" s="50">
        <v>5150</v>
      </c>
      <c r="N23" s="50">
        <v>5000</v>
      </c>
      <c r="O23" s="24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  <c r="AA23" s="6">
        <f t="shared" si="0"/>
        <v>3</v>
      </c>
      <c r="AB23" s="8">
        <f t="shared" si="1"/>
        <v>5133.34</v>
      </c>
      <c r="AC23" s="8">
        <f t="shared" si="2"/>
        <v>82133.440000000002</v>
      </c>
      <c r="AD23" s="20">
        <f t="shared" si="3"/>
        <v>2.4512417630858083</v>
      </c>
    </row>
    <row r="24" spans="1:30" ht="25.5">
      <c r="A24" s="2">
        <v>7</v>
      </c>
      <c r="B24" s="2"/>
      <c r="C24" s="47" t="s">
        <v>75</v>
      </c>
      <c r="D24" s="7"/>
      <c r="E24" s="48">
        <v>3</v>
      </c>
      <c r="F24" s="23"/>
      <c r="G24" s="4"/>
      <c r="H24" s="5"/>
      <c r="I24" s="5"/>
      <c r="J24" s="21"/>
      <c r="K24" s="22"/>
      <c r="L24" s="49">
        <v>3916.666666666667</v>
      </c>
      <c r="M24" s="50">
        <v>3862.5</v>
      </c>
      <c r="N24" s="50">
        <v>3750</v>
      </c>
      <c r="O24" s="24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6">
        <f t="shared" si="0"/>
        <v>3</v>
      </c>
      <c r="AB24" s="8">
        <f t="shared" si="1"/>
        <v>3843.06</v>
      </c>
      <c r="AC24" s="8">
        <f t="shared" si="2"/>
        <v>11529.18</v>
      </c>
      <c r="AD24" s="20">
        <f t="shared" si="3"/>
        <v>2.2122397173660007</v>
      </c>
    </row>
    <row r="25" spans="1:30" ht="25.5">
      <c r="A25" s="2">
        <v>8</v>
      </c>
      <c r="B25" s="2"/>
      <c r="C25" s="47" t="s">
        <v>76</v>
      </c>
      <c r="D25" s="7"/>
      <c r="E25" s="48">
        <v>5</v>
      </c>
      <c r="F25" s="23"/>
      <c r="G25" s="4"/>
      <c r="H25" s="5"/>
      <c r="I25" s="5"/>
      <c r="J25" s="21"/>
      <c r="K25" s="22"/>
      <c r="L25" s="49">
        <v>6558.3333333333339</v>
      </c>
      <c r="M25" s="50">
        <v>6437.5</v>
      </c>
      <c r="N25" s="50">
        <v>6250</v>
      </c>
      <c r="O25" s="24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  <c r="AA25" s="6">
        <f t="shared" si="0"/>
        <v>3</v>
      </c>
      <c r="AB25" s="8">
        <f t="shared" si="1"/>
        <v>6415.28</v>
      </c>
      <c r="AC25" s="8">
        <f t="shared" si="2"/>
        <v>32076.399999999998</v>
      </c>
      <c r="AD25" s="20">
        <f t="shared" si="3"/>
        <v>2.4217684084459696</v>
      </c>
    </row>
    <row r="26" spans="1:30" ht="25.5">
      <c r="A26" s="2">
        <v>9</v>
      </c>
      <c r="B26" s="2"/>
      <c r="C26" s="47" t="s">
        <v>77</v>
      </c>
      <c r="D26" s="7"/>
      <c r="E26" s="48">
        <v>7</v>
      </c>
      <c r="F26" s="23"/>
      <c r="G26" s="4"/>
      <c r="H26" s="5"/>
      <c r="I26" s="5"/>
      <c r="J26" s="21"/>
      <c r="K26" s="22"/>
      <c r="L26" s="49">
        <v>3416.666666666667</v>
      </c>
      <c r="M26" s="50">
        <v>3350</v>
      </c>
      <c r="N26" s="50">
        <v>3250</v>
      </c>
      <c r="O26" s="24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  <c r="AA26" s="6">
        <f t="shared" si="0"/>
        <v>3</v>
      </c>
      <c r="AB26" s="8">
        <f t="shared" si="1"/>
        <v>3338.89</v>
      </c>
      <c r="AC26" s="8">
        <f t="shared" si="2"/>
        <v>23372.23</v>
      </c>
      <c r="AD26" s="20">
        <f t="shared" si="3"/>
        <v>2.5124232688338206</v>
      </c>
    </row>
    <row r="27" spans="1:30" ht="25.5">
      <c r="A27" s="2">
        <v>10</v>
      </c>
      <c r="B27" s="2"/>
      <c r="C27" s="47" t="s">
        <v>78</v>
      </c>
      <c r="D27" s="7"/>
      <c r="E27" s="48">
        <v>3</v>
      </c>
      <c r="F27" s="23"/>
      <c r="G27" s="4"/>
      <c r="H27" s="5"/>
      <c r="I27" s="5"/>
      <c r="J27" s="21"/>
      <c r="K27" s="22"/>
      <c r="L27" s="49">
        <v>3416.666666666667</v>
      </c>
      <c r="M27" s="50">
        <v>3350</v>
      </c>
      <c r="N27" s="50">
        <v>3250</v>
      </c>
      <c r="O27" s="24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  <c r="AA27" s="6">
        <f t="shared" si="0"/>
        <v>3</v>
      </c>
      <c r="AB27" s="8">
        <f t="shared" si="1"/>
        <v>3338.89</v>
      </c>
      <c r="AC27" s="8">
        <f t="shared" si="2"/>
        <v>10016.67</v>
      </c>
      <c r="AD27" s="20">
        <f t="shared" si="3"/>
        <v>2.5124232688338206</v>
      </c>
    </row>
    <row r="28" spans="1:30" ht="25.5">
      <c r="A28" s="2">
        <v>11</v>
      </c>
      <c r="B28" s="2"/>
      <c r="C28" s="47" t="s">
        <v>79</v>
      </c>
      <c r="D28" s="7"/>
      <c r="E28" s="48">
        <v>7</v>
      </c>
      <c r="F28" s="23"/>
      <c r="G28" s="4"/>
      <c r="H28" s="5"/>
      <c r="I28" s="5"/>
      <c r="J28" s="21"/>
      <c r="K28" s="22"/>
      <c r="L28" s="49">
        <v>6833.3333333333339</v>
      </c>
      <c r="M28" s="50">
        <v>6700</v>
      </c>
      <c r="N28" s="50">
        <v>6500</v>
      </c>
      <c r="O28" s="24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6">
        <f t="shared" si="0"/>
        <v>3</v>
      </c>
      <c r="AB28" s="8">
        <f t="shared" si="1"/>
        <v>6677.78</v>
      </c>
      <c r="AC28" s="8">
        <f t="shared" si="2"/>
        <v>46744.46</v>
      </c>
      <c r="AD28" s="20">
        <f t="shared" si="3"/>
        <v>2.5124232688338206</v>
      </c>
    </row>
    <row r="29" spans="1:30" ht="25.5">
      <c r="A29" s="2">
        <v>12</v>
      </c>
      <c r="B29" s="2"/>
      <c r="C29" s="47" t="s">
        <v>80</v>
      </c>
      <c r="D29" s="7"/>
      <c r="E29" s="51">
        <v>1</v>
      </c>
      <c r="F29" s="23"/>
      <c r="G29" s="4"/>
      <c r="H29" s="5"/>
      <c r="I29" s="5"/>
      <c r="J29" s="21"/>
      <c r="K29" s="22"/>
      <c r="L29" s="49">
        <v>27333.333333333336</v>
      </c>
      <c r="M29" s="50">
        <v>26800</v>
      </c>
      <c r="N29" s="50">
        <v>26000</v>
      </c>
      <c r="O29" s="24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6">
        <f t="shared" si="0"/>
        <v>3</v>
      </c>
      <c r="AB29" s="8">
        <f t="shared" si="1"/>
        <v>26711.119999999999</v>
      </c>
      <c r="AC29" s="8">
        <f t="shared" si="2"/>
        <v>26711.119999999999</v>
      </c>
      <c r="AD29" s="20">
        <f t="shared" si="3"/>
        <v>2.5124232688338206</v>
      </c>
    </row>
    <row r="30" spans="1:30" ht="25.5">
      <c r="A30" s="2">
        <v>13</v>
      </c>
      <c r="B30" s="2"/>
      <c r="C30" s="47" t="s">
        <v>81</v>
      </c>
      <c r="D30" s="7"/>
      <c r="E30" s="51">
        <v>8</v>
      </c>
      <c r="F30" s="23"/>
      <c r="G30" s="4"/>
      <c r="H30" s="5"/>
      <c r="I30" s="5"/>
      <c r="J30" s="21"/>
      <c r="K30" s="22"/>
      <c r="L30" s="49">
        <v>13666.666666666668</v>
      </c>
      <c r="M30" s="50">
        <v>13400</v>
      </c>
      <c r="N30" s="50">
        <v>13000</v>
      </c>
      <c r="O30" s="24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  <c r="AA30" s="6">
        <f t="shared" si="0"/>
        <v>3</v>
      </c>
      <c r="AB30" s="8">
        <f t="shared" si="1"/>
        <v>13355.56</v>
      </c>
      <c r="AC30" s="8">
        <f t="shared" si="2"/>
        <v>106844.48</v>
      </c>
      <c r="AD30" s="20">
        <f t="shared" si="3"/>
        <v>2.5124232688338206</v>
      </c>
    </row>
    <row r="31" spans="1:30" ht="25.5">
      <c r="A31" s="2">
        <v>14</v>
      </c>
      <c r="B31" s="2"/>
      <c r="C31" s="47" t="s">
        <v>82</v>
      </c>
      <c r="D31" s="7"/>
      <c r="E31" s="51">
        <v>4</v>
      </c>
      <c r="F31" s="23"/>
      <c r="G31" s="4"/>
      <c r="H31" s="5"/>
      <c r="I31" s="5"/>
      <c r="J31" s="21"/>
      <c r="K31" s="22"/>
      <c r="L31" s="49">
        <v>3416.666666666667</v>
      </c>
      <c r="M31" s="50">
        <v>3350</v>
      </c>
      <c r="N31" s="50">
        <v>3250</v>
      </c>
      <c r="O31" s="24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6">
        <f t="shared" si="0"/>
        <v>3</v>
      </c>
      <c r="AB31" s="8">
        <f t="shared" si="1"/>
        <v>3338.89</v>
      </c>
      <c r="AC31" s="8">
        <f t="shared" si="2"/>
        <v>13355.56</v>
      </c>
      <c r="AD31" s="20">
        <f t="shared" si="3"/>
        <v>2.5124232688338206</v>
      </c>
    </row>
    <row r="32" spans="1:30" ht="38.25">
      <c r="A32" s="2">
        <v>15</v>
      </c>
      <c r="B32" s="2"/>
      <c r="C32" s="47" t="s">
        <v>83</v>
      </c>
      <c r="D32" s="7"/>
      <c r="E32" s="51">
        <v>7</v>
      </c>
      <c r="F32" s="23"/>
      <c r="G32" s="4"/>
      <c r="H32" s="5"/>
      <c r="I32" s="5"/>
      <c r="J32" s="21"/>
      <c r="K32" s="22"/>
      <c r="L32" s="49">
        <v>6558.3333333333339</v>
      </c>
      <c r="M32" s="50">
        <v>6437.5</v>
      </c>
      <c r="N32" s="50">
        <v>6250</v>
      </c>
      <c r="O32" s="24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6">
        <f t="shared" si="0"/>
        <v>3</v>
      </c>
      <c r="AB32" s="8">
        <f t="shared" si="1"/>
        <v>6415.28</v>
      </c>
      <c r="AC32" s="8">
        <f t="shared" si="2"/>
        <v>44906.96</v>
      </c>
      <c r="AD32" s="20">
        <f t="shared" si="3"/>
        <v>2.4217684084459696</v>
      </c>
    </row>
    <row r="33" spans="1:30">
      <c r="A33" s="2">
        <v>16</v>
      </c>
      <c r="B33" s="2"/>
      <c r="C33" s="47" t="s">
        <v>84</v>
      </c>
      <c r="D33" s="7"/>
      <c r="E33" s="51">
        <v>1</v>
      </c>
      <c r="F33" s="23"/>
      <c r="G33" s="4"/>
      <c r="H33" s="5"/>
      <c r="I33" s="5"/>
      <c r="J33" s="21"/>
      <c r="K33" s="22"/>
      <c r="L33" s="49">
        <v>1308.3333333333335</v>
      </c>
      <c r="M33" s="50">
        <v>1287.5</v>
      </c>
      <c r="N33" s="50">
        <v>1250</v>
      </c>
      <c r="O33" s="24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6">
        <f t="shared" si="0"/>
        <v>3</v>
      </c>
      <c r="AB33" s="8">
        <f t="shared" si="1"/>
        <v>1281.95</v>
      </c>
      <c r="AC33" s="8">
        <f t="shared" si="2"/>
        <v>1281.95</v>
      </c>
      <c r="AD33" s="20">
        <f t="shared" si="3"/>
        <v>2.3059268057121627</v>
      </c>
    </row>
    <row r="34" spans="1:30">
      <c r="A34" s="2">
        <v>17</v>
      </c>
      <c r="B34" s="2"/>
      <c r="C34" s="47" t="s">
        <v>85</v>
      </c>
      <c r="D34" s="7"/>
      <c r="E34" s="51">
        <v>1</v>
      </c>
      <c r="F34" s="23"/>
      <c r="G34" s="4"/>
      <c r="H34" s="5"/>
      <c r="I34" s="5"/>
      <c r="J34" s="21"/>
      <c r="K34" s="22"/>
      <c r="L34" s="49">
        <v>1308.3333333333335</v>
      </c>
      <c r="M34" s="50">
        <v>1287.5</v>
      </c>
      <c r="N34" s="50">
        <v>1250</v>
      </c>
      <c r="O34" s="24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6">
        <f t="shared" si="0"/>
        <v>3</v>
      </c>
      <c r="AB34" s="8">
        <f t="shared" si="1"/>
        <v>1281.95</v>
      </c>
      <c r="AC34" s="8">
        <f t="shared" si="2"/>
        <v>1281.95</v>
      </c>
      <c r="AD34" s="20">
        <f t="shared" si="3"/>
        <v>2.3059268057121627</v>
      </c>
    </row>
    <row r="35" spans="1:30">
      <c r="A35" s="2">
        <v>18</v>
      </c>
      <c r="B35" s="2"/>
      <c r="C35" s="47" t="s">
        <v>86</v>
      </c>
      <c r="D35" s="7"/>
      <c r="E35" s="51">
        <v>4</v>
      </c>
      <c r="F35" s="23"/>
      <c r="G35" s="4"/>
      <c r="H35" s="5"/>
      <c r="I35" s="5"/>
      <c r="J35" s="21"/>
      <c r="K35" s="22"/>
      <c r="L35" s="49">
        <v>1308.3333333333335</v>
      </c>
      <c r="M35" s="50">
        <v>1287.5</v>
      </c>
      <c r="N35" s="50">
        <v>1250</v>
      </c>
      <c r="O35" s="24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6">
        <f t="shared" si="0"/>
        <v>3</v>
      </c>
      <c r="AB35" s="8">
        <f t="shared" si="1"/>
        <v>1281.95</v>
      </c>
      <c r="AC35" s="8">
        <f t="shared" si="2"/>
        <v>5127.8</v>
      </c>
      <c r="AD35" s="20">
        <f t="shared" si="3"/>
        <v>2.3059268057121627</v>
      </c>
    </row>
    <row r="36" spans="1:30" ht="15.75">
      <c r="A36" s="2">
        <v>19</v>
      </c>
      <c r="B36" s="2"/>
      <c r="C36" s="47" t="s">
        <v>87</v>
      </c>
      <c r="D36" s="7"/>
      <c r="E36" s="52">
        <v>1</v>
      </c>
      <c r="F36" s="23"/>
      <c r="G36" s="4"/>
      <c r="H36" s="5"/>
      <c r="I36" s="5"/>
      <c r="J36" s="21"/>
      <c r="K36" s="22"/>
      <c r="L36" s="49">
        <v>1308.3333333333335</v>
      </c>
      <c r="M36" s="50">
        <v>1287.5</v>
      </c>
      <c r="N36" s="50">
        <v>1250</v>
      </c>
      <c r="O36" s="24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6">
        <f t="shared" si="0"/>
        <v>3</v>
      </c>
      <c r="AB36" s="8">
        <f t="shared" si="1"/>
        <v>1281.95</v>
      </c>
      <c r="AC36" s="8">
        <f t="shared" si="2"/>
        <v>1281.95</v>
      </c>
      <c r="AD36" s="20">
        <f t="shared" si="3"/>
        <v>2.3059268057121627</v>
      </c>
    </row>
    <row r="37" spans="1:30" ht="15.75">
      <c r="A37" s="2">
        <v>20</v>
      </c>
      <c r="B37" s="2"/>
      <c r="C37" s="47" t="s">
        <v>88</v>
      </c>
      <c r="D37" s="7"/>
      <c r="E37" s="52">
        <v>1</v>
      </c>
      <c r="F37" s="23"/>
      <c r="G37" s="4"/>
      <c r="H37" s="5"/>
      <c r="I37" s="5"/>
      <c r="J37" s="21"/>
      <c r="K37" s="22"/>
      <c r="L37" s="49">
        <v>1308.3333333333335</v>
      </c>
      <c r="M37" s="50">
        <v>1287.5</v>
      </c>
      <c r="N37" s="50">
        <v>1250</v>
      </c>
      <c r="O37" s="24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6">
        <f t="shared" si="0"/>
        <v>3</v>
      </c>
      <c r="AB37" s="8">
        <f t="shared" si="1"/>
        <v>1281.95</v>
      </c>
      <c r="AC37" s="8">
        <f t="shared" si="2"/>
        <v>1281.95</v>
      </c>
      <c r="AD37" s="20">
        <f t="shared" si="3"/>
        <v>2.3059268057121627</v>
      </c>
    </row>
    <row r="38" spans="1:30" ht="15.75">
      <c r="A38" s="2">
        <v>21</v>
      </c>
      <c r="B38" s="2"/>
      <c r="C38" s="47" t="s">
        <v>89</v>
      </c>
      <c r="D38" s="7"/>
      <c r="E38" s="52">
        <v>1</v>
      </c>
      <c r="F38" s="23"/>
      <c r="G38" s="4"/>
      <c r="H38" s="5"/>
      <c r="I38" s="5"/>
      <c r="J38" s="21"/>
      <c r="K38" s="22"/>
      <c r="L38" s="49">
        <v>1308.3333333333335</v>
      </c>
      <c r="M38" s="50">
        <v>1287.5</v>
      </c>
      <c r="N38" s="50">
        <v>1250</v>
      </c>
      <c r="O38" s="24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6">
        <f t="shared" si="0"/>
        <v>3</v>
      </c>
      <c r="AB38" s="8">
        <f t="shared" si="1"/>
        <v>1281.95</v>
      </c>
      <c r="AC38" s="8">
        <f t="shared" si="2"/>
        <v>1281.95</v>
      </c>
      <c r="AD38" s="20">
        <f t="shared" si="3"/>
        <v>2.3059268057121627</v>
      </c>
    </row>
    <row r="39" spans="1:30" ht="25.5">
      <c r="A39" s="2"/>
      <c r="B39" s="2"/>
      <c r="C39" s="39" t="s">
        <v>90</v>
      </c>
      <c r="D39" s="7"/>
      <c r="E39" s="53">
        <v>18</v>
      </c>
      <c r="F39" s="23"/>
      <c r="G39" s="4"/>
      <c r="H39" s="5"/>
      <c r="I39" s="5"/>
      <c r="J39" s="21"/>
      <c r="K39" s="22"/>
      <c r="L39" s="49">
        <v>1891.6666666666667</v>
      </c>
      <c r="M39" s="50">
        <v>1855</v>
      </c>
      <c r="N39" s="50">
        <v>1800</v>
      </c>
      <c r="O39" s="24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6">
        <f t="shared" ref="AA39:AA47" si="4">COUNTIF(K39:Z39,"&gt;0")</f>
        <v>3</v>
      </c>
      <c r="AB39" s="8">
        <f t="shared" ref="AB39:AB47" si="5">CEILING(SUM(K39:Z39)/COUNTIF(K39:Z39,"&gt;0"),0.01)</f>
        <v>1848.89</v>
      </c>
      <c r="AC39" s="8">
        <f t="shared" ref="AC39:AC47" si="6">AB39*E39</f>
        <v>33280.020000000004</v>
      </c>
      <c r="AD39" s="20">
        <f t="shared" ref="AD39:AD47" si="7">STDEV(K39:Z39)/AB39*100</f>
        <v>2.495436564881016</v>
      </c>
    </row>
    <row r="40" spans="1:30" ht="25.5">
      <c r="A40" s="2"/>
      <c r="B40" s="2"/>
      <c r="C40" s="39" t="s">
        <v>91</v>
      </c>
      <c r="D40" s="7"/>
      <c r="E40" s="54">
        <v>3</v>
      </c>
      <c r="F40" s="23"/>
      <c r="G40" s="4"/>
      <c r="H40" s="5"/>
      <c r="I40" s="5"/>
      <c r="J40" s="21"/>
      <c r="K40" s="22"/>
      <c r="L40" s="49">
        <v>2516.666666666667</v>
      </c>
      <c r="M40" s="50">
        <v>2472.5</v>
      </c>
      <c r="N40" s="50">
        <v>2400</v>
      </c>
      <c r="O40" s="24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6">
        <f t="shared" si="4"/>
        <v>3</v>
      </c>
      <c r="AB40" s="8">
        <f t="shared" si="5"/>
        <v>2463.06</v>
      </c>
      <c r="AC40" s="8">
        <f t="shared" si="6"/>
        <v>7389.18</v>
      </c>
      <c r="AD40" s="20">
        <f t="shared" si="7"/>
        <v>2.3914949329605255</v>
      </c>
    </row>
    <row r="41" spans="1:30" ht="38.25">
      <c r="A41" s="2"/>
      <c r="B41" s="2"/>
      <c r="C41" s="39" t="s">
        <v>92</v>
      </c>
      <c r="D41" s="7"/>
      <c r="E41" s="54">
        <v>6</v>
      </c>
      <c r="F41" s="23"/>
      <c r="G41" s="4"/>
      <c r="H41" s="5"/>
      <c r="I41" s="5"/>
      <c r="J41" s="21"/>
      <c r="K41" s="22"/>
      <c r="L41" s="49">
        <v>2516.666666666667</v>
      </c>
      <c r="M41" s="50">
        <v>2472.5</v>
      </c>
      <c r="N41" s="50">
        <v>2400</v>
      </c>
      <c r="O41" s="24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6">
        <f t="shared" si="4"/>
        <v>3</v>
      </c>
      <c r="AB41" s="8">
        <f t="shared" si="5"/>
        <v>2463.06</v>
      </c>
      <c r="AC41" s="8">
        <f t="shared" si="6"/>
        <v>14778.36</v>
      </c>
      <c r="AD41" s="20">
        <f t="shared" si="7"/>
        <v>2.3914949329605255</v>
      </c>
    </row>
    <row r="42" spans="1:30" ht="38.25">
      <c r="A42" s="2"/>
      <c r="B42" s="2"/>
      <c r="C42" s="39" t="s">
        <v>93</v>
      </c>
      <c r="D42" s="7"/>
      <c r="E42" s="54">
        <v>82</v>
      </c>
      <c r="F42" s="23"/>
      <c r="G42" s="4"/>
      <c r="H42" s="5"/>
      <c r="I42" s="5"/>
      <c r="J42" s="21"/>
      <c r="K42" s="22"/>
      <c r="L42" s="49">
        <v>3150</v>
      </c>
      <c r="M42" s="50">
        <v>3090</v>
      </c>
      <c r="N42" s="50">
        <v>3000</v>
      </c>
      <c r="O42" s="24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6">
        <f t="shared" si="4"/>
        <v>3</v>
      </c>
      <c r="AB42" s="8">
        <f t="shared" si="5"/>
        <v>3080</v>
      </c>
      <c r="AC42" s="8">
        <f t="shared" si="6"/>
        <v>252560</v>
      </c>
      <c r="AD42" s="20">
        <f t="shared" si="7"/>
        <v>2.4512449465164772</v>
      </c>
    </row>
    <row r="43" spans="1:30" ht="25.5">
      <c r="A43" s="2"/>
      <c r="B43" s="2"/>
      <c r="C43" s="39" t="s">
        <v>94</v>
      </c>
      <c r="D43" s="7"/>
      <c r="E43" s="54">
        <v>16</v>
      </c>
      <c r="F43" s="23"/>
      <c r="G43" s="4"/>
      <c r="H43" s="5"/>
      <c r="I43" s="5"/>
      <c r="J43" s="21"/>
      <c r="K43" s="22"/>
      <c r="L43" s="49">
        <v>2516.666666666667</v>
      </c>
      <c r="M43" s="50">
        <v>2472.5</v>
      </c>
      <c r="N43" s="50">
        <v>2400</v>
      </c>
      <c r="O43" s="24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6">
        <f t="shared" si="4"/>
        <v>3</v>
      </c>
      <c r="AB43" s="8">
        <f t="shared" si="5"/>
        <v>2463.06</v>
      </c>
      <c r="AC43" s="8">
        <f t="shared" si="6"/>
        <v>39408.959999999999</v>
      </c>
      <c r="AD43" s="20">
        <f t="shared" si="7"/>
        <v>2.3914949329605255</v>
      </c>
    </row>
    <row r="44" spans="1:30" ht="25.5">
      <c r="A44" s="2"/>
      <c r="B44" s="2"/>
      <c r="C44" s="39" t="s">
        <v>95</v>
      </c>
      <c r="D44" s="7"/>
      <c r="E44" s="54">
        <v>3</v>
      </c>
      <c r="F44" s="23"/>
      <c r="G44" s="4"/>
      <c r="H44" s="5"/>
      <c r="I44" s="5"/>
      <c r="J44" s="21"/>
      <c r="K44" s="22"/>
      <c r="L44" s="49">
        <v>1891.6666666666667</v>
      </c>
      <c r="M44" s="50">
        <v>1855</v>
      </c>
      <c r="N44" s="50">
        <v>1800</v>
      </c>
      <c r="O44" s="24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6">
        <f t="shared" si="4"/>
        <v>3</v>
      </c>
      <c r="AB44" s="8">
        <f t="shared" si="5"/>
        <v>1848.89</v>
      </c>
      <c r="AC44" s="8">
        <f t="shared" si="6"/>
        <v>5546.67</v>
      </c>
      <c r="AD44" s="20">
        <f t="shared" si="7"/>
        <v>2.495436564881016</v>
      </c>
    </row>
    <row r="45" spans="1:30" ht="38.25">
      <c r="A45" s="2"/>
      <c r="B45" s="2"/>
      <c r="C45" s="39" t="s">
        <v>96</v>
      </c>
      <c r="D45" s="7"/>
      <c r="E45" s="54">
        <v>5</v>
      </c>
      <c r="F45" s="23"/>
      <c r="G45" s="4"/>
      <c r="H45" s="5"/>
      <c r="I45" s="5"/>
      <c r="J45" s="21"/>
      <c r="K45" s="22"/>
      <c r="L45" s="49">
        <v>3150</v>
      </c>
      <c r="M45" s="50">
        <v>3090</v>
      </c>
      <c r="N45" s="50">
        <v>3000</v>
      </c>
      <c r="O45" s="24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6">
        <f t="shared" si="4"/>
        <v>3</v>
      </c>
      <c r="AB45" s="8">
        <f t="shared" si="5"/>
        <v>3080</v>
      </c>
      <c r="AC45" s="8">
        <f t="shared" si="6"/>
        <v>15400</v>
      </c>
      <c r="AD45" s="20">
        <f t="shared" si="7"/>
        <v>2.4512449465164772</v>
      </c>
    </row>
    <row r="46" spans="1:30" ht="25.5">
      <c r="A46" s="2"/>
      <c r="B46" s="2"/>
      <c r="C46" s="39" t="s">
        <v>103</v>
      </c>
      <c r="D46" s="7"/>
      <c r="E46" s="54">
        <v>7</v>
      </c>
      <c r="F46" s="23"/>
      <c r="G46" s="4"/>
      <c r="H46" s="5"/>
      <c r="I46" s="5"/>
      <c r="J46" s="21"/>
      <c r="K46" s="22"/>
      <c r="L46" s="49">
        <v>841.66666666666674</v>
      </c>
      <c r="M46" s="49">
        <v>825</v>
      </c>
      <c r="N46" s="50">
        <v>800</v>
      </c>
      <c r="O46" s="24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6">
        <f t="shared" si="4"/>
        <v>3</v>
      </c>
      <c r="AB46" s="8">
        <f t="shared" si="5"/>
        <v>822.23</v>
      </c>
      <c r="AC46" s="8">
        <f t="shared" si="6"/>
        <v>5755.6100000000006</v>
      </c>
      <c r="AD46" s="20">
        <f t="shared" si="7"/>
        <v>2.5505956143894242</v>
      </c>
    </row>
    <row r="47" spans="1:30" ht="25.5">
      <c r="A47" s="2"/>
      <c r="B47" s="2"/>
      <c r="C47" s="39" t="s">
        <v>104</v>
      </c>
      <c r="D47" s="7"/>
      <c r="E47" s="54">
        <v>3</v>
      </c>
      <c r="F47" s="23"/>
      <c r="G47" s="4"/>
      <c r="H47" s="5"/>
      <c r="I47" s="5"/>
      <c r="J47" s="21"/>
      <c r="K47" s="22"/>
      <c r="L47" s="49">
        <v>841.66666666666674</v>
      </c>
      <c r="M47" s="49">
        <v>825</v>
      </c>
      <c r="N47" s="50">
        <v>800</v>
      </c>
      <c r="O47" s="24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6">
        <f t="shared" si="4"/>
        <v>3</v>
      </c>
      <c r="AB47" s="8">
        <f t="shared" si="5"/>
        <v>822.23</v>
      </c>
      <c r="AC47" s="8">
        <f t="shared" si="6"/>
        <v>2466.69</v>
      </c>
      <c r="AD47" s="20">
        <f t="shared" si="7"/>
        <v>2.5505956143894242</v>
      </c>
    </row>
    <row r="48" spans="1:30" ht="24" customHeight="1">
      <c r="A48" s="2">
        <v>30</v>
      </c>
      <c r="B48" s="17"/>
      <c r="C48" s="63" t="s">
        <v>5</v>
      </c>
      <c r="D48" s="64"/>
      <c r="E48" s="64"/>
      <c r="F48" s="64"/>
      <c r="G48" s="64"/>
      <c r="H48" s="64"/>
      <c r="I48" s="64"/>
      <c r="J48" s="64"/>
      <c r="K48" s="64"/>
      <c r="L48" s="64"/>
      <c r="M48" s="64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18"/>
      <c r="AC48" s="18">
        <f>SUM(AC19:AC47)</f>
        <v>1427166.5799999998</v>
      </c>
      <c r="AD48" s="19"/>
    </row>
    <row r="49" spans="3:29" ht="13.5" customHeight="1"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10"/>
    </row>
    <row r="50" spans="3:29" s="11" customFormat="1" ht="13.5" customHeight="1">
      <c r="C50" s="11" t="s">
        <v>8</v>
      </c>
    </row>
    <row r="51" spans="3:29" ht="13.5" customHeight="1">
      <c r="L51" s="12"/>
    </row>
    <row r="52" spans="3:29" ht="13.5" customHeight="1">
      <c r="C52" s="13" t="s">
        <v>0</v>
      </c>
    </row>
    <row r="53" spans="3:29" ht="13.5" customHeight="1"/>
    <row r="54" spans="3:29" ht="13.5" customHeight="1">
      <c r="C54" s="32"/>
      <c r="D54" s="14"/>
      <c r="E54" s="14"/>
      <c r="F54" s="72" t="s">
        <v>66</v>
      </c>
      <c r="G54" s="72"/>
      <c r="H54" s="72"/>
      <c r="I54" s="72"/>
      <c r="J54" s="72"/>
      <c r="K54" s="15"/>
      <c r="L54" s="72"/>
      <c r="M54" s="72"/>
      <c r="N54" s="72"/>
      <c r="O54" s="33"/>
      <c r="P54" s="33"/>
      <c r="V54" s="71" t="s">
        <v>67</v>
      </c>
      <c r="W54" s="72"/>
      <c r="X54" s="72"/>
      <c r="Y54" s="72"/>
      <c r="Z54" s="72"/>
      <c r="AA54" s="72"/>
      <c r="AB54" s="72"/>
      <c r="AC54" s="27"/>
    </row>
    <row r="55" spans="3:29" ht="13.5" customHeight="1">
      <c r="C55" s="34" t="s">
        <v>2</v>
      </c>
      <c r="D55" s="14"/>
      <c r="E55" s="14"/>
      <c r="F55" s="73" t="s">
        <v>24</v>
      </c>
      <c r="G55" s="73"/>
      <c r="H55" s="73"/>
      <c r="I55" s="73"/>
      <c r="J55" s="73"/>
      <c r="L55" s="74" t="s">
        <v>7</v>
      </c>
      <c r="M55" s="74"/>
      <c r="N55" s="74"/>
      <c r="O55" s="33"/>
      <c r="P55" s="33"/>
      <c r="V55" s="73"/>
      <c r="W55" s="73"/>
      <c r="X55" s="73"/>
      <c r="Y55" s="73"/>
      <c r="Z55" s="73"/>
      <c r="AA55" s="73"/>
      <c r="AB55" s="73"/>
    </row>
    <row r="56" spans="3:29" ht="13.5" customHeight="1">
      <c r="C56" s="16"/>
    </row>
    <row r="57" spans="3:29" ht="13.5" customHeight="1">
      <c r="C57" s="13" t="s">
        <v>25</v>
      </c>
    </row>
    <row r="58" spans="3:29" ht="13.5" customHeight="1"/>
    <row r="59" spans="3:29">
      <c r="C59" s="32"/>
      <c r="D59" s="14"/>
      <c r="E59" s="14"/>
      <c r="F59" s="72" t="s">
        <v>63</v>
      </c>
      <c r="G59" s="72"/>
      <c r="H59" s="72"/>
      <c r="I59" s="72"/>
      <c r="J59" s="72"/>
      <c r="K59" s="15"/>
      <c r="L59" s="72"/>
      <c r="M59" s="72"/>
      <c r="N59" s="72"/>
      <c r="O59" s="33"/>
      <c r="P59" s="33"/>
      <c r="V59" s="71" t="s">
        <v>64</v>
      </c>
      <c r="W59" s="72"/>
      <c r="X59" s="72"/>
      <c r="Y59" s="72"/>
      <c r="Z59" s="72"/>
      <c r="AA59" s="72"/>
      <c r="AB59" s="72"/>
    </row>
    <row r="60" spans="3:29">
      <c r="C60" s="34" t="s">
        <v>2</v>
      </c>
      <c r="D60" s="14"/>
      <c r="E60" s="14"/>
      <c r="F60" s="73" t="s">
        <v>24</v>
      </c>
      <c r="G60" s="73"/>
      <c r="H60" s="73"/>
      <c r="I60" s="73"/>
      <c r="J60" s="73"/>
      <c r="L60" s="74" t="s">
        <v>7</v>
      </c>
      <c r="M60" s="74"/>
      <c r="N60" s="74"/>
      <c r="O60" s="33"/>
      <c r="P60" s="33"/>
      <c r="V60" s="73"/>
      <c r="W60" s="73"/>
      <c r="X60" s="73"/>
      <c r="Y60" s="73"/>
      <c r="Z60" s="73"/>
      <c r="AA60" s="73"/>
      <c r="AB60" s="73"/>
    </row>
    <row r="63" spans="3:29">
      <c r="C63" s="13" t="s">
        <v>58</v>
      </c>
    </row>
    <row r="65" spans="3:30">
      <c r="C65" s="55"/>
      <c r="D65" s="55"/>
      <c r="E65" s="55"/>
      <c r="F65" s="55"/>
      <c r="G65" s="55"/>
      <c r="H65" s="55"/>
      <c r="I65" s="55"/>
      <c r="J65" s="55"/>
      <c r="K65" s="55"/>
      <c r="L65" s="55"/>
      <c r="M65" s="55"/>
      <c r="N65" s="55"/>
      <c r="O65" s="55"/>
      <c r="P65" s="55"/>
      <c r="Q65" s="55"/>
      <c r="R65" s="55"/>
      <c r="S65" s="55"/>
      <c r="T65" s="55"/>
      <c r="U65" s="55"/>
      <c r="V65" s="55"/>
      <c r="W65" s="55"/>
      <c r="X65" s="55"/>
      <c r="Y65" s="55"/>
      <c r="Z65" s="55"/>
      <c r="AA65" s="55"/>
      <c r="AB65" s="55"/>
      <c r="AC65" s="55"/>
      <c r="AD65" s="55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A48 E18:E47 A18:C47" name="Диапазон3"/>
    <protectedRange sqref="P18:Z47" name="Диапазон4"/>
    <protectedRange sqref="C54 F54 L54 L59 C59 F59" name="Диапазон5"/>
    <protectedRange sqref="V1" name="Диапазон8_1"/>
    <protectedRange sqref="L18:O47" name="Диапазон4_1"/>
    <protectedRange sqref="D18:D47" name="Диапазон3_2"/>
    <protectedRange sqref="G18:I47" name="Диапазон3_4"/>
    <protectedRange sqref="F18:F47" name="Диапазон3_3_1"/>
  </protectedRanges>
  <mergeCells count="42">
    <mergeCell ref="B14:B16"/>
    <mergeCell ref="F14:I14"/>
    <mergeCell ref="I15:I16"/>
    <mergeCell ref="L59:N59"/>
    <mergeCell ref="L60:N60"/>
    <mergeCell ref="F59:J59"/>
    <mergeCell ref="F60:J60"/>
    <mergeCell ref="J14:J16"/>
    <mergeCell ref="F15:F16"/>
    <mergeCell ref="V59:AB59"/>
    <mergeCell ref="V60:AB60"/>
    <mergeCell ref="L54:N54"/>
    <mergeCell ref="L55:N55"/>
    <mergeCell ref="F54:J54"/>
    <mergeCell ref="F55:J55"/>
    <mergeCell ref="V54:AB54"/>
    <mergeCell ref="V55:AB55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65:AD65"/>
    <mergeCell ref="L15:P15"/>
    <mergeCell ref="AD14:AD16"/>
    <mergeCell ref="A14:A16"/>
    <mergeCell ref="C4:AC4"/>
    <mergeCell ref="C48:M48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51" fitToHeight="0" orientation="landscape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2019-10-25T15:15:52Z</cp:lastPrinted>
  <dcterms:created xsi:type="dcterms:W3CDTF">1996-10-08T23:32:33Z</dcterms:created>
  <dcterms:modified xsi:type="dcterms:W3CDTF">2022-10-17T04:52:49Z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